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1160"/>
  </bookViews>
  <sheets>
    <sheet name="индикаторы " sheetId="2" r:id="rId1"/>
    <sheet name="расчет" sheetId="1" r:id="rId2"/>
  </sheets>
  <definedNames>
    <definedName name="_xlnm.Print_Area" localSheetId="0">'индикаторы '!$A$1:$N$15</definedName>
    <definedName name="_xlnm.Print_Area" localSheetId="1">расчет!$A$1:$N$15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  <c r="I12" i="2"/>
  <c r="H12" i="2"/>
  <c r="G12" i="2"/>
  <c r="I21" i="2"/>
  <c r="J21" i="2" s="1"/>
  <c r="I20" i="2"/>
  <c r="J20" i="2" s="1"/>
  <c r="D13" i="2"/>
  <c r="F12" i="2"/>
  <c r="D12" i="2"/>
  <c r="D11" i="2"/>
  <c r="D10" i="2"/>
  <c r="D9" i="2"/>
  <c r="J20" i="1" l="1"/>
  <c r="I20" i="1"/>
  <c r="J21" i="1"/>
  <c r="I21" i="1"/>
  <c r="D13" i="1" l="1"/>
  <c r="D12" i="1"/>
  <c r="D11" i="1"/>
  <c r="D10" i="1"/>
  <c r="D9" i="1"/>
  <c r="F12" i="1"/>
</calcChain>
</file>

<file path=xl/sharedStrings.xml><?xml version="1.0" encoding="utf-8"?>
<sst xmlns="http://schemas.openxmlformats.org/spreadsheetml/2006/main" count="166" uniqueCount="67">
  <si>
    <t>№
 п/п</t>
  </si>
  <si>
    <t xml:space="preserve">Целевые индикаторы результативности МП
</t>
  </si>
  <si>
    <t xml:space="preserve">Ед. 
изм.
</t>
  </si>
  <si>
    <t>Значения индикаторов результативности МП за отчетный период (текущий и два предыдущих года)</t>
  </si>
  <si>
    <t>Значения индикаторов   
результативности по периодам реализации МП</t>
  </si>
  <si>
    <t xml:space="preserve">Уд. вес индикатора
 в МП (в подпрограмме) 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</si>
  <si>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</si>
  <si>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</si>
  <si>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МП)</t>
  </si>
  <si>
    <t>2016 год</t>
  </si>
  <si>
    <t>2018 год</t>
  </si>
  <si>
    <t>2019 год</t>
  </si>
  <si>
    <t>2020 год</t>
  </si>
  <si>
    <t>Факт</t>
  </si>
  <si>
    <t>План</t>
  </si>
  <si>
    <t>Оценка</t>
  </si>
  <si>
    <t>МП "УПРАВЛЕНИЕ МУНИЦИПАЛЬНЫМ ИМУЩЕСТВОМ"</t>
  </si>
  <si>
    <t>1.</t>
  </si>
  <si>
    <t>Доля объектов недвижимости, в отношении которых проведена техническая инвентаризация, в общем количестве объектов недвижимости, учитываемых в реестре муниципальной собственности муниципального образования город Норильск и подлежащих технической инвентаризации</t>
  </si>
  <si>
    <t>%</t>
  </si>
  <si>
    <t>7,1 (14 объектов)</t>
  </si>
  <si>
    <t>Реестр собственности МО город Норильск</t>
  </si>
  <si>
    <t>Основное мероприятие 1</t>
  </si>
  <si>
    <t>2.</t>
  </si>
  <si>
    <t xml:space="preserve">Доля объектов недвижимости, на которые зарегистрировано право муниципальной собственности муниципального образования город Норильск (хозяйственного ведения, оперативного  управления), в общем количестве объектов недвижимости, учитываемых в реестре муниципальной собственности муниципального образования город Норильск и подлежащих государственной регистрации </t>
  </si>
  <si>
    <t>91,2 (14 объектов)</t>
  </si>
  <si>
    <t>3.</t>
  </si>
  <si>
    <t xml:space="preserve">Уровень поступления неналоговых доходов от управления и распоряжения  муниципальным имуществом муниципального образования город Норильск 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</si>
  <si>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</si>
  <si>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t>Сведения о перечислении поступлении в бюджет</t>
  </si>
  <si>
    <t>4.</t>
  </si>
  <si>
    <t>Доля пустующих нежилых помещений в общем объеме муниципальных нежилых помещений в МКД</t>
  </si>
  <si>
    <t>С = площадь пуст. мун. нежил. пом. / общая площ. мун. нежил. пом.</t>
  </si>
  <si>
    <t>Реестр пустующих нежилых помещений МО город Норильск</t>
  </si>
  <si>
    <t>5.</t>
  </si>
  <si>
    <t>Доля пустующего муниципального жилья в общем объеме муниципального жилья в МКД</t>
  </si>
  <si>
    <t>-</t>
  </si>
  <si>
    <t>2017 - 0,2</t>
  </si>
  <si>
    <t>С = площадь пуст. мун. жил. пом. / общая площ. мун. жил. пом.</t>
  </si>
  <si>
    <t>Реестр пустующих жилых помещений МО город Норильск</t>
  </si>
  <si>
    <t>Основное мероприятие 2</t>
  </si>
  <si>
    <t>6.</t>
  </si>
  <si>
    <t>Уровень выполнения обязательства по внесению платы за содержание, находящихся в собственности муниципального образования город Норильск, пустующих жилых и нежилых помещений</t>
  </si>
  <si>
    <t>С = Зф/Зп *100%                                                
Зф - фактический объем произведенных выплат;
 Зп - плановый объем по внесению платы</t>
  </si>
  <si>
    <t>Сведения о фактически произведенных выплатах</t>
  </si>
  <si>
    <t>Приложение № 2                                                      
к постановлению Администрации города Норильска 
от__________2018 №_________          
Приложение № 2
к муниципальной Программе
"Управление муниципальным имуществом" на 2017 - 2020 годы, утвержденной постановлением
Администрации города Норильска
от 07.12.2016 № 588</t>
  </si>
  <si>
    <t>2021 год</t>
  </si>
  <si>
    <t>2018 - 2021 - 0,3</t>
  </si>
  <si>
    <t>2017-0,2
2018-2021-0,1</t>
  </si>
  <si>
    <t>Целевые индикаторы результативности муниципальной программы "Управление муниципальным имуществом" на 2017-2021 годы</t>
  </si>
  <si>
    <t>2017 год</t>
  </si>
  <si>
    <t>74,9 (141 объект)</t>
  </si>
  <si>
    <t>42 (141 объект)</t>
  </si>
  <si>
    <t>7,1= 
14/196*100 
(14 объектов)</t>
  </si>
  <si>
    <t>11= 20/182*100 
(20 объектов)</t>
  </si>
  <si>
    <t>15,4= 25/162*100  (25 объектов)</t>
  </si>
  <si>
    <t>91,2= 1866/ 2047*100
(14 объектов)</t>
  </si>
  <si>
    <t>92,1= 1886/ 2047*100
(20 объектов)</t>
  </si>
  <si>
    <t>93,4= 1911/ 2047*100
(25 объектов)</t>
  </si>
  <si>
    <t>13,1=
13233/
100905*100</t>
  </si>
  <si>
    <t>13,1= 12885,67/ 98381,24*100</t>
  </si>
  <si>
    <t>13,1=
12885,67/ 98381,24*100</t>
  </si>
  <si>
    <t>18,2= 25/137*100
(25 объектов)</t>
  </si>
  <si>
    <t>94,6= 1936/ 2047*100
(25 объектов)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</si>
  <si>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 муниципальной собственности, в отношении которых проведена техническая инвентаризация за отчетный год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общее количество объектов недвижимости, учитываемых в реестре муниципальной собственности подлежащих технической инвентаризации</t>
    </r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</si>
  <si>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недвижимости, на которые зарегистрировано право муниципальной собственности (хозяйственного ведения, оперативного  управления) нарастающим итогом
Зп - общее количество объектов недвижимости, учитываемых в реестре муниципальной собственности и подлежащих государственной регистрации</t>
    </r>
  </si>
  <si>
    <t>Приложение № 2                                                      
к постановлению Администрации города Норильска 
от 12.12.2018 № 488        
Приложение № 2
к муниципальной Программе
"Управление муниципальным имуществом" на 2017 - 2020 годы, утвержденной постановлением
Администрации города Норильска
от 07.12.2016 № 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</si>
</sst>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/>
    <xf numFmtId="0" fontId="2" fillId="0" borderId="0" xfId="0" applyFont="1" applyFill="1" applyAlignment="1"/>
    <xf numFmtId="0" fontId="3" fillId="0" borderId="0" xfId="0" applyFont="1" applyFill="1" applyAlignment="1">
      <alignment vertical="top" wrapText="1"/>
    </xf>
    <xf numFmtId="0" fontId="2" fillId="0" borderId="0" xfId="0" applyFont="1" applyFill="1" applyBorder="1"/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/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15</xdr:row>
      <xdr:rowOff>142875</xdr:rowOff>
    </xdr:from>
    <xdr:to>
      <xdr:col>11</xdr:col>
      <xdr:colOff>1943100</xdr:colOff>
      <xdr:row>17</xdr:row>
      <xdr:rowOff>28575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2915900" y="1410652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400050</xdr:colOff>
      <xdr:row>8</xdr:row>
      <xdr:rowOff>104775</xdr:rowOff>
    </xdr:from>
    <xdr:to>
      <xdr:col>11</xdr:col>
      <xdr:colOff>1800225</xdr:colOff>
      <xdr:row>8</xdr:row>
      <xdr:rowOff>400050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5" y="4591050"/>
          <a:ext cx="14001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419100</xdr:colOff>
      <xdr:row>9</xdr:row>
      <xdr:rowOff>95250</xdr:rowOff>
    </xdr:from>
    <xdr:to>
      <xdr:col>11</xdr:col>
      <xdr:colOff>1838325</xdr:colOff>
      <xdr:row>9</xdr:row>
      <xdr:rowOff>381000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11125" y="69246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447675</xdr:colOff>
      <xdr:row>10</xdr:row>
      <xdr:rowOff>85725</xdr:rowOff>
    </xdr:from>
    <xdr:to>
      <xdr:col>11</xdr:col>
      <xdr:colOff>1866900</xdr:colOff>
      <xdr:row>10</xdr:row>
      <xdr:rowOff>371475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9700" y="946785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15</xdr:row>
      <xdr:rowOff>142875</xdr:rowOff>
    </xdr:from>
    <xdr:to>
      <xdr:col>11</xdr:col>
      <xdr:colOff>1943100</xdr:colOff>
      <xdr:row>17</xdr:row>
      <xdr:rowOff>28575</xdr:rowOff>
    </xdr:to>
    <xdr:sp macro="" textlink="">
      <xdr:nvSpPr>
        <xdr:cNvPr id="2" name="AutoShape 127"/>
        <xdr:cNvSpPr>
          <a:spLocks noChangeAspect="1" noChangeArrowheads="1"/>
        </xdr:cNvSpPr>
      </xdr:nvSpPr>
      <xdr:spPr bwMode="auto">
        <a:xfrm>
          <a:off x="11687175" y="1398270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400050</xdr:colOff>
      <xdr:row>8</xdr:row>
      <xdr:rowOff>104775</xdr:rowOff>
    </xdr:from>
    <xdr:to>
      <xdr:col>11</xdr:col>
      <xdr:colOff>1800225</xdr:colOff>
      <xdr:row>8</xdr:row>
      <xdr:rowOff>400050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3350" y="4591050"/>
          <a:ext cx="14001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419100</xdr:colOff>
      <xdr:row>9</xdr:row>
      <xdr:rowOff>95250</xdr:rowOff>
    </xdr:from>
    <xdr:to>
      <xdr:col>11</xdr:col>
      <xdr:colOff>1838325</xdr:colOff>
      <xdr:row>9</xdr:row>
      <xdr:rowOff>381000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2400" y="6924675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447675</xdr:colOff>
      <xdr:row>10</xdr:row>
      <xdr:rowOff>85725</xdr:rowOff>
    </xdr:from>
    <xdr:to>
      <xdr:col>11</xdr:col>
      <xdr:colOff>1866900</xdr:colOff>
      <xdr:row>10</xdr:row>
      <xdr:rowOff>371475</xdr:rowOff>
    </xdr:to>
    <xdr:pic>
      <xdr:nvPicPr>
        <xdr:cNvPr id="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10975" y="9467850"/>
          <a:ext cx="14192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abSelected="1" view="pageBreakPreview" topLeftCell="C1" zoomScale="60" zoomScaleNormal="50" workbookViewId="0">
      <selection activeCell="L2" sqref="L2"/>
    </sheetView>
  </sheetViews>
  <sheetFormatPr defaultRowHeight="15.75" x14ac:dyDescent="0.25"/>
  <cols>
    <col min="1" max="1" width="7.5703125" style="1" customWidth="1"/>
    <col min="2" max="2" width="53.28515625" style="1" customWidth="1"/>
    <col min="3" max="3" width="5.85546875" style="1" bestFit="1" customWidth="1"/>
    <col min="4" max="5" width="11.5703125" style="1" customWidth="1"/>
    <col min="6" max="6" width="12.42578125" style="1" customWidth="1"/>
    <col min="7" max="7" width="16" style="1" customWidth="1"/>
    <col min="8" max="8" width="15.140625" style="1" customWidth="1"/>
    <col min="9" max="9" width="16.5703125" style="1" customWidth="1"/>
    <col min="10" max="10" width="17.28515625" style="1" customWidth="1"/>
    <col min="11" max="11" width="18.5703125" style="1" customWidth="1"/>
    <col min="12" max="12" width="42.5703125" style="4" customWidth="1"/>
    <col min="13" max="13" width="23.28515625" style="4" customWidth="1"/>
    <col min="14" max="14" width="32.42578125" style="4" customWidth="1"/>
    <col min="15" max="15" width="5" style="4" customWidth="1"/>
    <col min="16" max="16" width="17.28515625" style="4" customWidth="1"/>
    <col min="17" max="20" width="9.140625" style="4"/>
    <col min="21" max="16384" width="9.140625" style="1"/>
  </cols>
  <sheetData>
    <row r="1" spans="1:22" x14ac:dyDescent="0.25">
      <c r="D1" s="2"/>
      <c r="E1" s="2"/>
      <c r="F1" s="2"/>
      <c r="G1" s="2"/>
      <c r="K1" s="3"/>
      <c r="L1" s="3"/>
      <c r="M1" s="3"/>
      <c r="N1" s="3"/>
    </row>
    <row r="2" spans="1:22" ht="157.5" customHeight="1" x14ac:dyDescent="0.25">
      <c r="C2" s="5"/>
      <c r="D2" s="5"/>
      <c r="E2" s="5"/>
      <c r="F2" s="5"/>
      <c r="G2" s="5"/>
      <c r="K2" s="6"/>
      <c r="L2" s="6"/>
      <c r="M2" s="35" t="s">
        <v>66</v>
      </c>
      <c r="N2" s="35"/>
    </row>
    <row r="3" spans="1:22" ht="33.75" customHeight="1" x14ac:dyDescent="0.25">
      <c r="A3" s="36" t="s">
        <v>49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22" x14ac:dyDescent="0.25">
      <c r="B4" s="5"/>
      <c r="C4" s="5"/>
      <c r="D4" s="5"/>
      <c r="E4" s="5"/>
      <c r="F4" s="5"/>
      <c r="G4" s="5"/>
    </row>
    <row r="5" spans="1:22" s="8" customFormat="1" ht="54.75" customHeight="1" x14ac:dyDescent="0.25">
      <c r="A5" s="26" t="s">
        <v>0</v>
      </c>
      <c r="B5" s="26" t="s">
        <v>1</v>
      </c>
      <c r="C5" s="26" t="s">
        <v>2</v>
      </c>
      <c r="D5" s="28" t="s">
        <v>3</v>
      </c>
      <c r="E5" s="37"/>
      <c r="F5" s="37"/>
      <c r="G5" s="29"/>
      <c r="H5" s="28" t="s">
        <v>4</v>
      </c>
      <c r="I5" s="37"/>
      <c r="J5" s="37"/>
      <c r="K5" s="26" t="s">
        <v>5</v>
      </c>
      <c r="L5" s="26" t="s">
        <v>6</v>
      </c>
      <c r="M5" s="38" t="s">
        <v>7</v>
      </c>
      <c r="N5" s="26" t="s">
        <v>8</v>
      </c>
      <c r="O5" s="7"/>
      <c r="P5" s="7"/>
      <c r="Q5" s="7"/>
      <c r="R5" s="7"/>
      <c r="S5" s="7"/>
      <c r="T5" s="7"/>
      <c r="U5" s="7"/>
      <c r="V5" s="7"/>
    </row>
    <row r="6" spans="1:22" s="8" customFormat="1" ht="36" customHeight="1" x14ac:dyDescent="0.25">
      <c r="A6" s="27"/>
      <c r="B6" s="27"/>
      <c r="C6" s="27"/>
      <c r="D6" s="25" t="s">
        <v>9</v>
      </c>
      <c r="E6" s="25" t="s">
        <v>50</v>
      </c>
      <c r="F6" s="28" t="s">
        <v>10</v>
      </c>
      <c r="G6" s="29"/>
      <c r="H6" s="23" t="s">
        <v>11</v>
      </c>
      <c r="I6" s="23" t="s">
        <v>12</v>
      </c>
      <c r="J6" s="23" t="s">
        <v>46</v>
      </c>
      <c r="K6" s="27"/>
      <c r="L6" s="27"/>
      <c r="M6" s="39"/>
      <c r="N6" s="27"/>
      <c r="O6" s="7"/>
      <c r="P6" s="7"/>
      <c r="Q6" s="7"/>
      <c r="R6" s="7"/>
      <c r="S6" s="7"/>
      <c r="T6" s="7"/>
      <c r="U6" s="7"/>
      <c r="V6" s="7"/>
    </row>
    <row r="7" spans="1:22" s="8" customFormat="1" ht="24" customHeight="1" x14ac:dyDescent="0.25">
      <c r="A7" s="27"/>
      <c r="B7" s="27"/>
      <c r="C7" s="27"/>
      <c r="D7" s="24" t="s">
        <v>13</v>
      </c>
      <c r="E7" s="24" t="s">
        <v>13</v>
      </c>
      <c r="F7" s="24" t="s">
        <v>14</v>
      </c>
      <c r="G7" s="24" t="s">
        <v>15</v>
      </c>
      <c r="H7" s="30" t="s">
        <v>14</v>
      </c>
      <c r="I7" s="31"/>
      <c r="J7" s="31"/>
      <c r="K7" s="27"/>
      <c r="L7" s="27"/>
      <c r="M7" s="40"/>
      <c r="N7" s="27"/>
      <c r="O7" s="7"/>
      <c r="P7" s="7"/>
      <c r="Q7" s="7"/>
      <c r="R7" s="7"/>
      <c r="S7" s="7"/>
      <c r="T7" s="7"/>
      <c r="U7" s="7"/>
      <c r="V7" s="7"/>
    </row>
    <row r="8" spans="1:22" x14ac:dyDescent="0.25">
      <c r="A8" s="12"/>
      <c r="B8" s="32" t="s">
        <v>16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/>
    </row>
    <row r="9" spans="1:22" ht="184.5" customHeight="1" x14ac:dyDescent="0.25">
      <c r="A9" s="12" t="s">
        <v>17</v>
      </c>
      <c r="B9" s="13" t="s">
        <v>18</v>
      </c>
      <c r="C9" s="12" t="s">
        <v>19</v>
      </c>
      <c r="D9" s="14">
        <f>98/163*100</f>
        <v>60.122699386503065</v>
      </c>
      <c r="E9" s="14" t="s">
        <v>51</v>
      </c>
      <c r="F9" s="15" t="s">
        <v>20</v>
      </c>
      <c r="G9" s="15" t="s">
        <v>53</v>
      </c>
      <c r="H9" s="15" t="s">
        <v>54</v>
      </c>
      <c r="I9" s="15" t="s">
        <v>55</v>
      </c>
      <c r="J9" s="15" t="s">
        <v>62</v>
      </c>
      <c r="K9" s="12">
        <v>0.1</v>
      </c>
      <c r="L9" s="15" t="s">
        <v>64</v>
      </c>
      <c r="M9" s="15" t="s">
        <v>21</v>
      </c>
      <c r="N9" s="15" t="s">
        <v>22</v>
      </c>
      <c r="P9" s="16"/>
    </row>
    <row r="10" spans="1:22" ht="201" customHeight="1" x14ac:dyDescent="0.25">
      <c r="A10" s="12" t="s">
        <v>23</v>
      </c>
      <c r="B10" s="13" t="s">
        <v>24</v>
      </c>
      <c r="C10" s="12" t="s">
        <v>19</v>
      </c>
      <c r="D10" s="14">
        <f>211/276*100</f>
        <v>76.449275362318829</v>
      </c>
      <c r="E10" s="14" t="s">
        <v>52</v>
      </c>
      <c r="F10" s="15" t="s">
        <v>25</v>
      </c>
      <c r="G10" s="15" t="s">
        <v>56</v>
      </c>
      <c r="H10" s="15" t="s">
        <v>57</v>
      </c>
      <c r="I10" s="15" t="s">
        <v>58</v>
      </c>
      <c r="J10" s="15" t="s">
        <v>63</v>
      </c>
      <c r="K10" s="17">
        <v>0.1</v>
      </c>
      <c r="L10" s="15" t="s">
        <v>65</v>
      </c>
      <c r="M10" s="15" t="s">
        <v>21</v>
      </c>
      <c r="N10" s="15" t="s">
        <v>22</v>
      </c>
      <c r="P10" s="16"/>
    </row>
    <row r="11" spans="1:22" ht="160.5" customHeight="1" x14ac:dyDescent="0.25">
      <c r="A11" s="12" t="s">
        <v>26</v>
      </c>
      <c r="B11" s="13" t="s">
        <v>27</v>
      </c>
      <c r="C11" s="12" t="s">
        <v>19</v>
      </c>
      <c r="D11" s="14">
        <f>1091948643.55/1054563400*100</f>
        <v>103.54509207791584</v>
      </c>
      <c r="E11" s="14">
        <v>112.4</v>
      </c>
      <c r="F11" s="14">
        <v>100</v>
      </c>
      <c r="G11" s="14">
        <v>100</v>
      </c>
      <c r="H11" s="14">
        <v>100</v>
      </c>
      <c r="I11" s="14">
        <v>100</v>
      </c>
      <c r="J11" s="14">
        <v>100</v>
      </c>
      <c r="K11" s="14">
        <v>0.4</v>
      </c>
      <c r="L11" s="15" t="s">
        <v>28</v>
      </c>
      <c r="M11" s="15" t="s">
        <v>29</v>
      </c>
      <c r="N11" s="15" t="s">
        <v>22</v>
      </c>
    </row>
    <row r="12" spans="1:22" ht="57" customHeight="1" x14ac:dyDescent="0.25">
      <c r="A12" s="12" t="s">
        <v>30</v>
      </c>
      <c r="B12" s="13" t="s">
        <v>31</v>
      </c>
      <c r="C12" s="12" t="s">
        <v>19</v>
      </c>
      <c r="D12" s="14">
        <f>13334/147221.72*100</f>
        <v>9.0570875004041529</v>
      </c>
      <c r="E12" s="14">
        <v>13.2</v>
      </c>
      <c r="F12" s="15">
        <f>16482.35/98381.24*100</f>
        <v>16.753549762129445</v>
      </c>
      <c r="G12" s="21">
        <f>13233/100905*100</f>
        <v>13.114315445220754</v>
      </c>
      <c r="H12" s="21">
        <f>12885.67/98381.24*100</f>
        <v>13.097690169385951</v>
      </c>
      <c r="I12" s="21">
        <f>12885.67/98381.24*100</f>
        <v>13.097690169385951</v>
      </c>
      <c r="J12" s="21">
        <f>12885.67/98381.24*100</f>
        <v>13.097690169385951</v>
      </c>
      <c r="K12" s="17" t="s">
        <v>48</v>
      </c>
      <c r="L12" s="15" t="s">
        <v>32</v>
      </c>
      <c r="M12" s="15" t="s">
        <v>33</v>
      </c>
      <c r="N12" s="18" t="s">
        <v>22</v>
      </c>
    </row>
    <row r="13" spans="1:22" ht="47.25" x14ac:dyDescent="0.25">
      <c r="A13" s="12" t="s">
        <v>34</v>
      </c>
      <c r="B13" s="19" t="s">
        <v>35</v>
      </c>
      <c r="C13" s="12" t="s">
        <v>19</v>
      </c>
      <c r="D13" s="14">
        <f>74182/633660*100</f>
        <v>11.706909067954424</v>
      </c>
      <c r="E13" s="14">
        <v>13.1</v>
      </c>
      <c r="F13" s="14" t="s">
        <v>36</v>
      </c>
      <c r="G13" s="14" t="s">
        <v>36</v>
      </c>
      <c r="H13" s="14" t="s">
        <v>36</v>
      </c>
      <c r="I13" s="14" t="s">
        <v>36</v>
      </c>
      <c r="J13" s="14" t="s">
        <v>36</v>
      </c>
      <c r="K13" s="14" t="s">
        <v>37</v>
      </c>
      <c r="L13" s="15" t="s">
        <v>38</v>
      </c>
      <c r="M13" s="15" t="s">
        <v>39</v>
      </c>
      <c r="N13" s="18" t="s">
        <v>40</v>
      </c>
    </row>
    <row r="14" spans="1:22" ht="80.25" customHeight="1" x14ac:dyDescent="0.25">
      <c r="A14" s="12" t="s">
        <v>41</v>
      </c>
      <c r="B14" s="13" t="s">
        <v>42</v>
      </c>
      <c r="C14" s="12" t="s">
        <v>19</v>
      </c>
      <c r="D14" s="14" t="s">
        <v>36</v>
      </c>
      <c r="E14" s="14" t="s">
        <v>36</v>
      </c>
      <c r="F14" s="14">
        <v>100</v>
      </c>
      <c r="G14" s="14">
        <v>100</v>
      </c>
      <c r="H14" s="14">
        <v>100</v>
      </c>
      <c r="I14" s="14">
        <v>100</v>
      </c>
      <c r="J14" s="14">
        <v>100</v>
      </c>
      <c r="K14" s="14" t="s">
        <v>47</v>
      </c>
      <c r="L14" s="15" t="s">
        <v>43</v>
      </c>
      <c r="M14" s="15" t="s">
        <v>44</v>
      </c>
      <c r="N14" s="18" t="s">
        <v>40</v>
      </c>
    </row>
    <row r="18" spans="1:22" s="4" customFormat="1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0"/>
      <c r="M18" s="20"/>
      <c r="U18" s="1"/>
      <c r="V18" s="1"/>
    </row>
    <row r="20" spans="1:22" x14ac:dyDescent="0.25">
      <c r="I20" s="1">
        <f>98381.24*13.1%</f>
        <v>12887.942440000001</v>
      </c>
      <c r="J20" s="1">
        <f>13230.67-I20</f>
        <v>342.72755999999936</v>
      </c>
    </row>
    <row r="21" spans="1:22" x14ac:dyDescent="0.25">
      <c r="I21" s="1">
        <f>13230.67-345</f>
        <v>12885.67</v>
      </c>
      <c r="J21" s="22">
        <f>I21/98381.24*100</f>
        <v>13.097690169385951</v>
      </c>
    </row>
  </sheetData>
  <mergeCells count="14">
    <mergeCell ref="N5:N7"/>
    <mergeCell ref="F6:G6"/>
    <mergeCell ref="H7:J7"/>
    <mergeCell ref="B8:N8"/>
    <mergeCell ref="M2:N2"/>
    <mergeCell ref="A3:N3"/>
    <mergeCell ref="A5:A7"/>
    <mergeCell ref="B5:B7"/>
    <mergeCell ref="C5:C7"/>
    <mergeCell ref="D5:G5"/>
    <mergeCell ref="H5:J5"/>
    <mergeCell ref="K5:K7"/>
    <mergeCell ref="L5:L7"/>
    <mergeCell ref="M5:M7"/>
  </mergeCells>
  <printOptions horizontalCentered="1"/>
  <pageMargins left="0.70866141732283472" right="0.70866141732283472" top="0.15748031496062992" bottom="0" header="0.31496062992125984" footer="0.31496062992125984"/>
  <pageSetup paperSize="9"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view="pageBreakPreview" topLeftCell="A7" zoomScale="60" zoomScaleNormal="50" workbookViewId="0">
      <selection activeCell="L11" sqref="L11"/>
    </sheetView>
  </sheetViews>
  <sheetFormatPr defaultRowHeight="15.75" x14ac:dyDescent="0.25"/>
  <cols>
    <col min="1" max="1" width="7.5703125" style="1" customWidth="1"/>
    <col min="2" max="2" width="53.28515625" style="1" customWidth="1"/>
    <col min="3" max="3" width="5.85546875" style="1" bestFit="1" customWidth="1"/>
    <col min="4" max="5" width="11.5703125" style="1" customWidth="1"/>
    <col min="6" max="6" width="12.42578125" style="1" customWidth="1"/>
    <col min="7" max="7" width="16" style="1" customWidth="1"/>
    <col min="8" max="8" width="15.140625" style="1" customWidth="1"/>
    <col min="9" max="9" width="16.5703125" style="1" customWidth="1"/>
    <col min="10" max="10" width="17.28515625" style="1" customWidth="1"/>
    <col min="11" max="11" width="18.5703125" style="1" customWidth="1"/>
    <col min="12" max="12" width="42.5703125" style="4" customWidth="1"/>
    <col min="13" max="13" width="23.28515625" style="4" customWidth="1"/>
    <col min="14" max="14" width="32.42578125" style="4" customWidth="1"/>
    <col min="15" max="15" width="5" style="4" customWidth="1"/>
    <col min="16" max="16" width="17.28515625" style="4" customWidth="1"/>
    <col min="17" max="20" width="9.140625" style="4"/>
    <col min="21" max="16384" width="9.140625" style="1"/>
  </cols>
  <sheetData>
    <row r="1" spans="1:22" x14ac:dyDescent="0.25">
      <c r="D1" s="2"/>
      <c r="E1" s="2"/>
      <c r="F1" s="2"/>
      <c r="G1" s="2"/>
      <c r="K1" s="3"/>
      <c r="L1" s="3"/>
      <c r="M1" s="3"/>
      <c r="N1" s="3"/>
    </row>
    <row r="2" spans="1:22" ht="157.5" customHeight="1" x14ac:dyDescent="0.25">
      <c r="C2" s="5"/>
      <c r="D2" s="5"/>
      <c r="E2" s="5"/>
      <c r="F2" s="5"/>
      <c r="G2" s="5"/>
      <c r="K2" s="6"/>
      <c r="L2" s="6"/>
      <c r="M2" s="35" t="s">
        <v>45</v>
      </c>
      <c r="N2" s="35"/>
    </row>
    <row r="3" spans="1:22" ht="33.75" customHeight="1" x14ac:dyDescent="0.25">
      <c r="A3" s="36" t="s">
        <v>49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</row>
    <row r="4" spans="1:22" x14ac:dyDescent="0.25">
      <c r="B4" s="5"/>
      <c r="C4" s="5"/>
      <c r="D4" s="5"/>
      <c r="E4" s="5"/>
      <c r="F4" s="5"/>
      <c r="G4" s="5"/>
    </row>
    <row r="5" spans="1:22" s="8" customFormat="1" ht="54.75" customHeight="1" x14ac:dyDescent="0.25">
      <c r="A5" s="26" t="s">
        <v>0</v>
      </c>
      <c r="B5" s="26" t="s">
        <v>1</v>
      </c>
      <c r="C5" s="26" t="s">
        <v>2</v>
      </c>
      <c r="D5" s="28" t="s">
        <v>3</v>
      </c>
      <c r="E5" s="37"/>
      <c r="F5" s="37"/>
      <c r="G5" s="29"/>
      <c r="H5" s="28" t="s">
        <v>4</v>
      </c>
      <c r="I5" s="37"/>
      <c r="J5" s="37"/>
      <c r="K5" s="26" t="s">
        <v>5</v>
      </c>
      <c r="L5" s="26" t="s">
        <v>6</v>
      </c>
      <c r="M5" s="38" t="s">
        <v>7</v>
      </c>
      <c r="N5" s="26" t="s">
        <v>8</v>
      </c>
      <c r="O5" s="7"/>
      <c r="P5" s="7"/>
      <c r="Q5" s="7"/>
      <c r="R5" s="7"/>
      <c r="S5" s="7"/>
      <c r="T5" s="7"/>
      <c r="U5" s="7"/>
      <c r="V5" s="7"/>
    </row>
    <row r="6" spans="1:22" s="8" customFormat="1" ht="36" customHeight="1" x14ac:dyDescent="0.25">
      <c r="A6" s="27"/>
      <c r="B6" s="27"/>
      <c r="C6" s="27"/>
      <c r="D6" s="9" t="s">
        <v>9</v>
      </c>
      <c r="E6" s="9" t="s">
        <v>50</v>
      </c>
      <c r="F6" s="28" t="s">
        <v>10</v>
      </c>
      <c r="G6" s="29"/>
      <c r="H6" s="10" t="s">
        <v>11</v>
      </c>
      <c r="I6" s="10" t="s">
        <v>12</v>
      </c>
      <c r="J6" s="10" t="s">
        <v>46</v>
      </c>
      <c r="K6" s="27"/>
      <c r="L6" s="27"/>
      <c r="M6" s="39"/>
      <c r="N6" s="27"/>
      <c r="O6" s="7"/>
      <c r="P6" s="7"/>
      <c r="Q6" s="7"/>
      <c r="R6" s="7"/>
      <c r="S6" s="7"/>
      <c r="T6" s="7"/>
      <c r="U6" s="7"/>
      <c r="V6" s="7"/>
    </row>
    <row r="7" spans="1:22" s="8" customFormat="1" ht="24" customHeight="1" x14ac:dyDescent="0.25">
      <c r="A7" s="27"/>
      <c r="B7" s="27"/>
      <c r="C7" s="27"/>
      <c r="D7" s="11" t="s">
        <v>13</v>
      </c>
      <c r="E7" s="11" t="s">
        <v>13</v>
      </c>
      <c r="F7" s="11" t="s">
        <v>14</v>
      </c>
      <c r="G7" s="11" t="s">
        <v>15</v>
      </c>
      <c r="H7" s="30" t="s">
        <v>14</v>
      </c>
      <c r="I7" s="31"/>
      <c r="J7" s="31"/>
      <c r="K7" s="27"/>
      <c r="L7" s="27"/>
      <c r="M7" s="40"/>
      <c r="N7" s="27"/>
      <c r="O7" s="7"/>
      <c r="P7" s="7"/>
      <c r="Q7" s="7"/>
      <c r="R7" s="7"/>
      <c r="S7" s="7"/>
      <c r="T7" s="7"/>
      <c r="U7" s="7"/>
      <c r="V7" s="7"/>
    </row>
    <row r="8" spans="1:22" x14ac:dyDescent="0.25">
      <c r="A8" s="12"/>
      <c r="B8" s="32" t="s">
        <v>16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/>
    </row>
    <row r="9" spans="1:22" ht="184.5" customHeight="1" x14ac:dyDescent="0.25">
      <c r="A9" s="12" t="s">
        <v>17</v>
      </c>
      <c r="B9" s="13" t="s">
        <v>18</v>
      </c>
      <c r="C9" s="12" t="s">
        <v>19</v>
      </c>
      <c r="D9" s="14">
        <f>98/163*100</f>
        <v>60.122699386503065</v>
      </c>
      <c r="E9" s="14" t="s">
        <v>51</v>
      </c>
      <c r="F9" s="15" t="s">
        <v>20</v>
      </c>
      <c r="G9" s="15" t="s">
        <v>53</v>
      </c>
      <c r="H9" s="15" t="s">
        <v>54</v>
      </c>
      <c r="I9" s="15" t="s">
        <v>55</v>
      </c>
      <c r="J9" s="15" t="s">
        <v>62</v>
      </c>
      <c r="K9" s="12">
        <v>0.1</v>
      </c>
      <c r="L9" s="15" t="s">
        <v>64</v>
      </c>
      <c r="M9" s="15" t="s">
        <v>21</v>
      </c>
      <c r="N9" s="15" t="s">
        <v>22</v>
      </c>
      <c r="P9" s="16"/>
    </row>
    <row r="10" spans="1:22" ht="201" customHeight="1" x14ac:dyDescent="0.25">
      <c r="A10" s="12" t="s">
        <v>23</v>
      </c>
      <c r="B10" s="13" t="s">
        <v>24</v>
      </c>
      <c r="C10" s="12" t="s">
        <v>19</v>
      </c>
      <c r="D10" s="14">
        <f>211/276*100</f>
        <v>76.449275362318829</v>
      </c>
      <c r="E10" s="14" t="s">
        <v>52</v>
      </c>
      <c r="F10" s="15" t="s">
        <v>25</v>
      </c>
      <c r="G10" s="15" t="s">
        <v>56</v>
      </c>
      <c r="H10" s="15" t="s">
        <v>57</v>
      </c>
      <c r="I10" s="15" t="s">
        <v>58</v>
      </c>
      <c r="J10" s="15" t="s">
        <v>63</v>
      </c>
      <c r="K10" s="17">
        <v>0.1</v>
      </c>
      <c r="L10" s="15" t="s">
        <v>65</v>
      </c>
      <c r="M10" s="15" t="s">
        <v>21</v>
      </c>
      <c r="N10" s="15" t="s">
        <v>22</v>
      </c>
      <c r="P10" s="16"/>
    </row>
    <row r="11" spans="1:22" ht="160.5" customHeight="1" x14ac:dyDescent="0.25">
      <c r="A11" s="12" t="s">
        <v>26</v>
      </c>
      <c r="B11" s="13" t="s">
        <v>27</v>
      </c>
      <c r="C11" s="12" t="s">
        <v>19</v>
      </c>
      <c r="D11" s="14">
        <f>1091948643.55/1054563400*100</f>
        <v>103.54509207791584</v>
      </c>
      <c r="E11" s="14">
        <v>112.4</v>
      </c>
      <c r="F11" s="14">
        <v>100</v>
      </c>
      <c r="G11" s="14">
        <v>100</v>
      </c>
      <c r="H11" s="14">
        <v>100</v>
      </c>
      <c r="I11" s="14">
        <v>100</v>
      </c>
      <c r="J11" s="14">
        <v>100</v>
      </c>
      <c r="K11" s="14">
        <v>0.4</v>
      </c>
      <c r="L11" s="15" t="s">
        <v>28</v>
      </c>
      <c r="M11" s="15" t="s">
        <v>29</v>
      </c>
      <c r="N11" s="15" t="s">
        <v>22</v>
      </c>
    </row>
    <row r="12" spans="1:22" ht="57" customHeight="1" x14ac:dyDescent="0.25">
      <c r="A12" s="12" t="s">
        <v>30</v>
      </c>
      <c r="B12" s="13" t="s">
        <v>31</v>
      </c>
      <c r="C12" s="12" t="s">
        <v>19</v>
      </c>
      <c r="D12" s="14">
        <f>13334/147221.72*100</f>
        <v>9.0570875004041529</v>
      </c>
      <c r="E12" s="14">
        <v>13.2</v>
      </c>
      <c r="F12" s="15">
        <f>16482.35/98381.24*100</f>
        <v>16.753549762129445</v>
      </c>
      <c r="G12" s="21" t="s">
        <v>59</v>
      </c>
      <c r="H12" s="15" t="s">
        <v>60</v>
      </c>
      <c r="I12" s="15" t="s">
        <v>60</v>
      </c>
      <c r="J12" s="15" t="s">
        <v>61</v>
      </c>
      <c r="K12" s="17" t="s">
        <v>48</v>
      </c>
      <c r="L12" s="15" t="s">
        <v>32</v>
      </c>
      <c r="M12" s="15" t="s">
        <v>33</v>
      </c>
      <c r="N12" s="18" t="s">
        <v>22</v>
      </c>
    </row>
    <row r="13" spans="1:22" ht="47.25" x14ac:dyDescent="0.25">
      <c r="A13" s="12" t="s">
        <v>34</v>
      </c>
      <c r="B13" s="19" t="s">
        <v>35</v>
      </c>
      <c r="C13" s="12" t="s">
        <v>19</v>
      </c>
      <c r="D13" s="14">
        <f>74182/633660*100</f>
        <v>11.706909067954424</v>
      </c>
      <c r="E13" s="14">
        <v>13.1</v>
      </c>
      <c r="F13" s="14" t="s">
        <v>36</v>
      </c>
      <c r="G13" s="14" t="s">
        <v>36</v>
      </c>
      <c r="H13" s="14" t="s">
        <v>36</v>
      </c>
      <c r="I13" s="14" t="s">
        <v>36</v>
      </c>
      <c r="J13" s="14" t="s">
        <v>36</v>
      </c>
      <c r="K13" s="14" t="s">
        <v>37</v>
      </c>
      <c r="L13" s="15" t="s">
        <v>38</v>
      </c>
      <c r="M13" s="15" t="s">
        <v>39</v>
      </c>
      <c r="N13" s="18" t="s">
        <v>40</v>
      </c>
    </row>
    <row r="14" spans="1:22" ht="80.25" customHeight="1" x14ac:dyDescent="0.25">
      <c r="A14" s="12" t="s">
        <v>41</v>
      </c>
      <c r="B14" s="13" t="s">
        <v>42</v>
      </c>
      <c r="C14" s="12" t="s">
        <v>19</v>
      </c>
      <c r="D14" s="14" t="s">
        <v>36</v>
      </c>
      <c r="E14" s="14" t="s">
        <v>36</v>
      </c>
      <c r="F14" s="14">
        <v>100</v>
      </c>
      <c r="G14" s="14">
        <v>100</v>
      </c>
      <c r="H14" s="14">
        <v>100</v>
      </c>
      <c r="I14" s="14">
        <v>100</v>
      </c>
      <c r="J14" s="14">
        <v>100</v>
      </c>
      <c r="K14" s="14" t="s">
        <v>47</v>
      </c>
      <c r="L14" s="15" t="s">
        <v>43</v>
      </c>
      <c r="M14" s="15" t="s">
        <v>44</v>
      </c>
      <c r="N14" s="18" t="s">
        <v>40</v>
      </c>
    </row>
    <row r="18" spans="1:22" s="4" customFormat="1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0"/>
      <c r="M18" s="20"/>
      <c r="U18" s="1"/>
      <c r="V18" s="1"/>
    </row>
    <row r="20" spans="1:22" x14ac:dyDescent="0.25">
      <c r="I20" s="1">
        <f>98381.24*13.1%</f>
        <v>12887.942440000001</v>
      </c>
      <c r="J20" s="1">
        <f>13230.67-I20</f>
        <v>342.72755999999936</v>
      </c>
    </row>
    <row r="21" spans="1:22" x14ac:dyDescent="0.25">
      <c r="I21" s="1">
        <f>13230.67-345</f>
        <v>12885.67</v>
      </c>
      <c r="J21" s="22">
        <f>I21/98381.24*100</f>
        <v>13.097690169385951</v>
      </c>
    </row>
  </sheetData>
  <mergeCells count="14">
    <mergeCell ref="N5:N7"/>
    <mergeCell ref="F6:G6"/>
    <mergeCell ref="B8:N8"/>
    <mergeCell ref="M2:N2"/>
    <mergeCell ref="A3:N3"/>
    <mergeCell ref="A5:A7"/>
    <mergeCell ref="B5:B7"/>
    <mergeCell ref="C5:C7"/>
    <mergeCell ref="D5:G5"/>
    <mergeCell ref="K5:K7"/>
    <mergeCell ref="L5:L7"/>
    <mergeCell ref="M5:M7"/>
    <mergeCell ref="H5:J5"/>
    <mergeCell ref="H7:J7"/>
  </mergeCells>
  <printOptions horizontalCentered="1"/>
  <pageMargins left="0.70866141732283472" right="0.70866141732283472" top="0.15748031496062992" bottom="0" header="0.31496062992125984" footer="0.31496062992125984"/>
  <pageSetup paperSize="9"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индикаторы </vt:lpstr>
      <vt:lpstr>расчет</vt:lpstr>
      <vt:lpstr>'индикаторы '!Область_печати</vt:lpstr>
      <vt:lpstr>расчет!Область_печати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Мандрикова Лариса Юрьевна</cp:lastModifiedBy>
  <cp:lastPrinted>2018-11-06T08:44:31Z</cp:lastPrinted>
  <dcterms:created xsi:type="dcterms:W3CDTF">2018-06-07T08:26:22Z</dcterms:created>
  <dcterms:modified xsi:type="dcterms:W3CDTF">2018-12-12T04:16:18Z</dcterms:modified>
</cp:coreProperties>
</file>